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2636SXEqaCinjaiT/95rERtKz0Oq+HxqDq7ChQlPnw="/>
    </ext>
  </extLst>
</workbook>
</file>

<file path=xl/sharedStrings.xml><?xml version="1.0" encoding="utf-8"?>
<sst xmlns="http://schemas.openxmlformats.org/spreadsheetml/2006/main" count="50" uniqueCount="35">
  <si>
    <t>ITEM</t>
  </si>
  <si>
    <t>DESCRIÇÃO</t>
  </si>
  <si>
    <t>UNIDADE DE MEDIDA</t>
  </si>
  <si>
    <t>Carmo do Cajuru</t>
  </si>
  <si>
    <t>Igaratinga</t>
  </si>
  <si>
    <t>Conceição do Pará</t>
  </si>
  <si>
    <t>Itapecerica</t>
  </si>
  <si>
    <t>Pedra do Indaiá</t>
  </si>
  <si>
    <t>Perdigão</t>
  </si>
  <si>
    <t>São Gonçalo do Pará</t>
  </si>
  <si>
    <t>Lagoa da Prata</t>
  </si>
  <si>
    <t>Divinópolis</t>
  </si>
  <si>
    <t>Nova Serrana</t>
  </si>
  <si>
    <t>Total (Un)</t>
  </si>
  <si>
    <t>Licença de uso e suporte do aplicativo mobile e web.</t>
  </si>
  <si>
    <t>Mensal</t>
  </si>
  <si>
    <t>Treinamento e implantação.</t>
  </si>
  <si>
    <t>Unidade</t>
  </si>
  <si>
    <t>Gerenciamentos de processo governamentais.</t>
  </si>
  <si>
    <t>Canal de autoatendimento com emulação humana e chatbot.</t>
  </si>
  <si>
    <t>Serviços por canal de autoatendimento.</t>
  </si>
  <si>
    <t>Gestão de vagas de estacionamento.</t>
  </si>
  <si>
    <t>Hora analista para desenvolvimento/ customização.</t>
  </si>
  <si>
    <t>Horas</t>
  </si>
  <si>
    <r>
      <rPr>
        <rFont val="Times New Roman"/>
        <color theme="1"/>
        <sz val="10.0"/>
      </rPr>
      <t xml:space="preserve">Indicadores de Saúde Municípios com população estimada até </t>
    </r>
    <r>
      <rPr>
        <rFont val="Times New Roman"/>
        <b/>
        <color theme="1"/>
        <sz val="10.0"/>
      </rPr>
      <t>10.000 habitantes.</t>
    </r>
  </si>
  <si>
    <r>
      <rPr>
        <rFont val="Times New Roman"/>
        <color theme="1"/>
        <sz val="10.0"/>
      </rPr>
      <t xml:space="preserve">Indicadores de Saúde Municípios com população estimada entre </t>
    </r>
    <r>
      <rPr>
        <rFont val="Times New Roman"/>
        <b/>
        <color theme="1"/>
        <sz val="10.0"/>
      </rPr>
      <t>10.001a 30.000 habitantes.</t>
    </r>
  </si>
  <si>
    <r>
      <rPr>
        <rFont val="Times New Roman"/>
        <color theme="1"/>
        <sz val="10.0"/>
      </rPr>
      <t xml:space="preserve">Indicadores de Saúde Municípios com população estimada entre </t>
    </r>
    <r>
      <rPr>
        <rFont val="Times New Roman"/>
        <b/>
        <color theme="1"/>
        <sz val="10.0"/>
      </rPr>
      <t>30.001a 70.000 habitantes.</t>
    </r>
  </si>
  <si>
    <r>
      <rPr>
        <rFont val="Times New Roman"/>
        <color theme="1"/>
        <sz val="10.0"/>
      </rPr>
      <t xml:space="preserve">Indicadores de Saúde Municípios com população estimada entre </t>
    </r>
    <r>
      <rPr>
        <rFont val="Times New Roman"/>
        <b/>
        <color theme="1"/>
        <sz val="10.0"/>
      </rPr>
      <t>70.001a 100.000 habitantes.</t>
    </r>
  </si>
  <si>
    <r>
      <rPr>
        <rFont val="Times New Roman"/>
        <color theme="1"/>
        <sz val="10.0"/>
      </rPr>
      <t xml:space="preserve">Indicadores de Saúde Municípios com população estimada entre </t>
    </r>
    <r>
      <rPr>
        <rFont val="Times New Roman"/>
        <b/>
        <color theme="1"/>
        <sz val="10.0"/>
      </rPr>
      <t>100.001a 350.000 habitantes.</t>
    </r>
  </si>
  <si>
    <r>
      <rPr>
        <rFont val="Times New Roman"/>
        <color theme="1"/>
        <sz val="10.0"/>
      </rPr>
      <t xml:space="preserve">Organização, estruturação e acompanhamento das rotinas de funcionamento das secretarias de saúde dos Municípios com população estimada até </t>
    </r>
    <r>
      <rPr>
        <rFont val="Times New Roman"/>
        <b/>
        <color theme="1"/>
        <sz val="10.0"/>
      </rPr>
      <t>10.000 habitantes.</t>
    </r>
  </si>
  <si>
    <r>
      <rPr>
        <rFont val="Times New Roman"/>
        <color theme="1"/>
        <sz val="10.0"/>
      </rPr>
      <t xml:space="preserve">Organização, estruturação e acompanhamento das rotinas de funcionamento das secretarias de saúde - Municípios com população estimada entre </t>
    </r>
    <r>
      <rPr>
        <rFont val="Times New Roman"/>
        <b/>
        <color theme="1"/>
        <sz val="10.0"/>
      </rPr>
      <t>10.001 a 30.000 habitantes.</t>
    </r>
  </si>
  <si>
    <r>
      <rPr>
        <rFont val="Times New Roman"/>
        <color theme="1"/>
        <sz val="10.0"/>
      </rPr>
      <t xml:space="preserve">Organização, estruturação e acompanhamento das rotinas de funcionamento das secretarias de saúde. Municípios com população estimada entre </t>
    </r>
    <r>
      <rPr>
        <rFont val="Times New Roman"/>
        <b/>
        <color theme="1"/>
        <sz val="10.0"/>
      </rPr>
      <t>30.001 a 70.000 habitantes.</t>
    </r>
  </si>
  <si>
    <r>
      <rPr>
        <rFont val="Times New Roman"/>
        <color theme="1"/>
        <sz val="10.0"/>
      </rPr>
      <t xml:space="preserve">Organização, estruturação e acompanhamento das rotinas de funcionamento das secretarias de saúde. Municípios com população estimada entre </t>
    </r>
    <r>
      <rPr>
        <rFont val="Times New Roman"/>
        <b/>
        <color theme="1"/>
        <sz val="10.0"/>
      </rPr>
      <t>70.001 a 100.000 habitantes.</t>
    </r>
  </si>
  <si>
    <r>
      <rPr>
        <rFont val="Times New Roman"/>
        <color theme="1"/>
        <sz val="10.0"/>
      </rPr>
      <t xml:space="preserve">Organização, estruturação e acompanhamento das rotinas de funcionamento das secretarias de saúde. Municípios com população estimada entre </t>
    </r>
    <r>
      <rPr>
        <rFont val="Times New Roman"/>
        <b/>
        <color theme="1"/>
        <sz val="10.0"/>
      </rPr>
      <t>100.001 a 350.000 habitantes.</t>
    </r>
  </si>
  <si>
    <t>Locação de equipamentos - Totem autoatendimento com monitor touchscreen.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</si>
</sst>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rgb="FF000000"/>
      <name val="Times New Roman"/>
    </font>
    <font>
      <b/>
      <sz val="10.0"/>
      <color theme="1"/>
      <name val="Times New Roman"/>
    </font>
    <font>
      <sz val="10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D932"/>
        <bgColor rgb="FFFFD932"/>
      </patternFill>
    </fill>
    <fill>
      <patternFill patternType="solid">
        <fgColor rgb="FFBFBFBF"/>
        <bgColor rgb="FFBFBFBF"/>
      </patternFill>
    </fill>
  </fills>
  <borders count="10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3" fontId="1" numFmtId="0" xfId="0" applyAlignment="1" applyBorder="1" applyFill="1" applyFont="1">
      <alignment horizontal="center" shrinkToFit="0" vertical="center" wrapText="1"/>
    </xf>
    <xf borderId="3" fillId="3" fontId="2" numFmtId="0" xfId="0" applyAlignment="1" applyBorder="1" applyFont="1">
      <alignment horizontal="center"/>
    </xf>
    <xf borderId="1" fillId="3" fontId="2" numFmtId="0" xfId="0" applyAlignment="1" applyBorder="1" applyFont="1">
      <alignment horizontal="center"/>
    </xf>
    <xf borderId="4" fillId="3" fontId="2" numFmtId="0" xfId="0" applyAlignment="1" applyBorder="1" applyFont="1">
      <alignment horizontal="center"/>
    </xf>
    <xf borderId="5" fillId="3" fontId="2" numFmtId="0" xfId="0" applyAlignment="1" applyBorder="1" applyFont="1">
      <alignment horizontal="center"/>
    </xf>
    <xf borderId="1" fillId="3" fontId="2" numFmtId="0" xfId="0" applyBorder="1" applyFont="1"/>
    <xf borderId="0" fillId="0" fontId="3" numFmtId="0" xfId="0" applyFont="1"/>
    <xf borderId="6" fillId="2" fontId="1" numFmtId="0" xfId="0" applyAlignment="1" applyBorder="1" applyFont="1">
      <alignment horizontal="center" shrinkToFit="0" vertical="center" wrapText="1"/>
    </xf>
    <xf borderId="7" fillId="0" fontId="3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Border="1" applyFont="1"/>
    <xf borderId="8" fillId="0" fontId="3" numFmtId="0" xfId="0" applyBorder="1" applyFont="1"/>
    <xf borderId="1" fillId="0" fontId="3" numFmtId="0" xfId="0" applyAlignment="1" applyBorder="1" applyFont="1">
      <alignment readingOrder="0"/>
    </xf>
    <xf borderId="9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33.29"/>
    <col customWidth="1" min="3" max="3" width="21.29"/>
    <col customWidth="1" min="4" max="4" width="16.29"/>
    <col customWidth="1" min="5" max="5" width="9.43"/>
    <col customWidth="1" min="6" max="6" width="16.71"/>
    <col customWidth="1" min="7" max="7" width="11.43"/>
    <col customWidth="1" min="8" max="8" width="13.71"/>
    <col customWidth="1" min="9" max="9" width="8.71"/>
    <col customWidth="1" min="10" max="10" width="19.0"/>
    <col customWidth="1" min="11" max="11" width="14.14"/>
    <col customWidth="1" min="12" max="12" width="10.71"/>
    <col customWidth="1" min="13" max="13" width="14.14"/>
    <col customWidth="1" min="14" max="26" width="8.71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6" t="s">
        <v>12</v>
      </c>
      <c r="N1" s="7" t="s">
        <v>13</v>
      </c>
      <c r="O1" s="8"/>
      <c r="P1" s="8"/>
      <c r="Q1" s="8"/>
    </row>
    <row r="2">
      <c r="A2" s="9">
        <v>1.0</v>
      </c>
      <c r="B2" s="10" t="s">
        <v>14</v>
      </c>
      <c r="C2" s="11" t="s">
        <v>15</v>
      </c>
      <c r="D2" s="12"/>
      <c r="E2" s="13"/>
      <c r="F2" s="12"/>
      <c r="G2" s="12"/>
      <c r="H2" s="12"/>
      <c r="I2" s="14">
        <v>12.0</v>
      </c>
      <c r="J2" s="12"/>
      <c r="K2" s="12"/>
      <c r="L2" s="12"/>
      <c r="M2" s="14">
        <v>12.0</v>
      </c>
      <c r="N2" s="14">
        <f t="shared" ref="N2:N3" si="1">SUM(I2,M2)</f>
        <v>24</v>
      </c>
      <c r="O2" s="8"/>
      <c r="P2" s="8"/>
      <c r="Q2" s="8"/>
    </row>
    <row r="3">
      <c r="A3" s="9">
        <v>2.0</v>
      </c>
      <c r="B3" s="10" t="s">
        <v>16</v>
      </c>
      <c r="C3" s="15" t="s">
        <v>17</v>
      </c>
      <c r="D3" s="12"/>
      <c r="E3" s="13"/>
      <c r="F3" s="12"/>
      <c r="G3" s="12"/>
      <c r="H3" s="12"/>
      <c r="I3" s="14">
        <v>1.0</v>
      </c>
      <c r="J3" s="12"/>
      <c r="K3" s="12"/>
      <c r="L3" s="12"/>
      <c r="M3" s="14">
        <v>1.0</v>
      </c>
      <c r="N3" s="12">
        <f t="shared" si="1"/>
        <v>2</v>
      </c>
      <c r="O3" s="8"/>
      <c r="P3" s="8"/>
      <c r="Q3" s="8"/>
    </row>
    <row r="4">
      <c r="A4" s="9">
        <v>3.0</v>
      </c>
      <c r="B4" s="10" t="s">
        <v>18</v>
      </c>
      <c r="C4" s="15" t="s">
        <v>15</v>
      </c>
      <c r="D4" s="12"/>
      <c r="E4" s="13"/>
      <c r="F4" s="12"/>
      <c r="G4" s="12"/>
      <c r="H4" s="12"/>
      <c r="I4" s="14">
        <v>12.0</v>
      </c>
      <c r="J4" s="12"/>
      <c r="K4" s="12"/>
      <c r="L4" s="12"/>
      <c r="M4" s="14">
        <v>12.0</v>
      </c>
      <c r="N4" s="12">
        <f>SUM(I4,M4)</f>
        <v>24</v>
      </c>
      <c r="O4" s="8"/>
      <c r="P4" s="8"/>
      <c r="Q4" s="8"/>
    </row>
    <row r="5">
      <c r="A5" s="9">
        <v>4.0</v>
      </c>
      <c r="B5" s="10" t="s">
        <v>19</v>
      </c>
      <c r="C5" s="15" t="s">
        <v>15</v>
      </c>
      <c r="D5" s="12"/>
      <c r="E5" s="13"/>
      <c r="F5" s="12"/>
      <c r="G5" s="12"/>
      <c r="H5" s="12"/>
      <c r="I5" s="14">
        <v>1.0</v>
      </c>
      <c r="J5" s="12"/>
      <c r="K5" s="12"/>
      <c r="L5" s="12"/>
      <c r="M5" s="14">
        <v>12.0</v>
      </c>
      <c r="N5" s="12">
        <f>SUM(I5,M5)</f>
        <v>13</v>
      </c>
      <c r="O5" s="8"/>
      <c r="P5" s="8"/>
      <c r="Q5" s="8"/>
    </row>
    <row r="6">
      <c r="A6" s="9">
        <v>5.0</v>
      </c>
      <c r="B6" s="10" t="s">
        <v>20</v>
      </c>
      <c r="C6" s="15" t="s">
        <v>15</v>
      </c>
      <c r="D6" s="12"/>
      <c r="E6" s="13"/>
      <c r="F6" s="12"/>
      <c r="G6" s="12"/>
      <c r="H6" s="12"/>
      <c r="I6" s="14">
        <v>96.0</v>
      </c>
      <c r="J6" s="12"/>
      <c r="K6" s="12"/>
      <c r="L6" s="12"/>
      <c r="M6" s="14">
        <v>120.0</v>
      </c>
      <c r="N6" s="12">
        <f>SUM(I6,M6)</f>
        <v>216</v>
      </c>
      <c r="O6" s="8"/>
      <c r="P6" s="8"/>
      <c r="Q6" s="8"/>
    </row>
    <row r="7">
      <c r="A7" s="9">
        <v>6.0</v>
      </c>
      <c r="B7" s="10" t="s">
        <v>21</v>
      </c>
      <c r="C7" s="15" t="s">
        <v>15</v>
      </c>
      <c r="D7" s="12"/>
      <c r="E7" s="13"/>
      <c r="F7" s="12"/>
      <c r="G7" s="12"/>
      <c r="H7" s="12"/>
      <c r="I7" s="14">
        <v>0.0</v>
      </c>
      <c r="J7" s="12"/>
      <c r="K7" s="12"/>
      <c r="L7" s="12"/>
      <c r="M7" s="14">
        <v>12.0</v>
      </c>
      <c r="N7" s="12">
        <f>SUM(I7, M7)</f>
        <v>12</v>
      </c>
      <c r="O7" s="8"/>
      <c r="P7" s="8"/>
      <c r="Q7" s="8"/>
    </row>
    <row r="8">
      <c r="A8" s="9">
        <v>7.0</v>
      </c>
      <c r="B8" s="10" t="s">
        <v>22</v>
      </c>
      <c r="C8" s="15" t="s">
        <v>23</v>
      </c>
      <c r="D8" s="12"/>
      <c r="E8" s="13"/>
      <c r="F8" s="12"/>
      <c r="G8" s="12"/>
      <c r="H8" s="12"/>
      <c r="I8" s="14">
        <v>0.0</v>
      </c>
      <c r="J8" s="12"/>
      <c r="K8" s="12"/>
      <c r="L8" s="12"/>
      <c r="M8" s="14">
        <v>960.0</v>
      </c>
      <c r="N8" s="12">
        <f> SUM(I8, M8)</f>
        <v>960</v>
      </c>
      <c r="O8" s="8"/>
      <c r="P8" s="8"/>
      <c r="Q8" s="8"/>
    </row>
    <row r="9">
      <c r="A9" s="9">
        <v>8.0</v>
      </c>
      <c r="B9" s="10" t="s">
        <v>24</v>
      </c>
      <c r="C9" s="15" t="s">
        <v>15</v>
      </c>
      <c r="D9" s="12"/>
      <c r="E9" s="13"/>
      <c r="F9" s="12"/>
      <c r="G9" s="12"/>
      <c r="H9" s="12"/>
      <c r="I9" s="14">
        <v>0.0</v>
      </c>
      <c r="J9" s="12"/>
      <c r="K9" s="12"/>
      <c r="L9" s="12"/>
      <c r="M9" s="14">
        <v>0.0</v>
      </c>
      <c r="N9" s="12">
        <f t="shared" ref="N9:N12" si="2">SUM(I9, M9)</f>
        <v>0</v>
      </c>
      <c r="O9" s="8"/>
      <c r="P9" s="8"/>
      <c r="Q9" s="8"/>
    </row>
    <row r="10">
      <c r="A10" s="9">
        <v>9.0</v>
      </c>
      <c r="B10" s="10" t="s">
        <v>25</v>
      </c>
      <c r="C10" s="15" t="s">
        <v>15</v>
      </c>
      <c r="D10" s="12"/>
      <c r="E10" s="13"/>
      <c r="F10" s="12"/>
      <c r="G10" s="12"/>
      <c r="H10" s="12"/>
      <c r="I10" s="14">
        <v>12.0</v>
      </c>
      <c r="J10" s="12"/>
      <c r="K10" s="12"/>
      <c r="L10" s="12"/>
      <c r="M10" s="14">
        <v>0.0</v>
      </c>
      <c r="N10" s="12">
        <f t="shared" si="2"/>
        <v>12</v>
      </c>
      <c r="O10" s="8"/>
      <c r="P10" s="8"/>
      <c r="Q10" s="8"/>
    </row>
    <row r="11">
      <c r="A11" s="9">
        <v>10.0</v>
      </c>
      <c r="B11" s="10" t="s">
        <v>26</v>
      </c>
      <c r="C11" s="15" t="s">
        <v>15</v>
      </c>
      <c r="D11" s="12"/>
      <c r="E11" s="13"/>
      <c r="F11" s="12"/>
      <c r="G11" s="12"/>
      <c r="H11" s="12"/>
      <c r="I11" s="14">
        <v>0.0</v>
      </c>
      <c r="J11" s="12"/>
      <c r="K11" s="12"/>
      <c r="L11" s="12"/>
      <c r="M11" s="14">
        <v>0.0</v>
      </c>
      <c r="N11" s="12">
        <f t="shared" si="2"/>
        <v>0</v>
      </c>
      <c r="O11" s="8"/>
      <c r="P11" s="8"/>
      <c r="Q11" s="8"/>
    </row>
    <row r="12">
      <c r="A12" s="9">
        <v>11.0</v>
      </c>
      <c r="B12" s="10" t="s">
        <v>27</v>
      </c>
      <c r="C12" s="15" t="s">
        <v>15</v>
      </c>
      <c r="D12" s="12"/>
      <c r="E12" s="13"/>
      <c r="F12" s="12"/>
      <c r="G12" s="12"/>
      <c r="H12" s="12"/>
      <c r="I12" s="14">
        <v>0.0</v>
      </c>
      <c r="J12" s="12"/>
      <c r="K12" s="12"/>
      <c r="L12" s="12"/>
      <c r="M12" s="14">
        <v>0.0</v>
      </c>
      <c r="N12" s="12">
        <f t="shared" si="2"/>
        <v>0</v>
      </c>
      <c r="O12" s="8"/>
      <c r="P12" s="8"/>
      <c r="Q12" s="8"/>
    </row>
    <row r="13">
      <c r="A13" s="9">
        <v>12.0</v>
      </c>
      <c r="B13" s="10" t="s">
        <v>28</v>
      </c>
      <c r="C13" s="15" t="s">
        <v>15</v>
      </c>
      <c r="D13" s="12"/>
      <c r="E13" s="13"/>
      <c r="F13" s="12"/>
      <c r="G13" s="12"/>
      <c r="H13" s="12"/>
      <c r="I13" s="14">
        <v>0.0</v>
      </c>
      <c r="J13" s="12"/>
      <c r="K13" s="12"/>
      <c r="L13" s="12"/>
      <c r="M13" s="14">
        <v>12.0</v>
      </c>
      <c r="N13" s="12">
        <f>SUM(I12, M13)</f>
        <v>12</v>
      </c>
      <c r="O13" s="8"/>
      <c r="P13" s="8"/>
      <c r="Q13" s="8"/>
    </row>
    <row r="14">
      <c r="A14" s="9">
        <v>13.0</v>
      </c>
      <c r="B14" s="10" t="s">
        <v>29</v>
      </c>
      <c r="C14" s="15" t="s">
        <v>15</v>
      </c>
      <c r="D14" s="12"/>
      <c r="E14" s="13"/>
      <c r="F14" s="12"/>
      <c r="G14" s="12"/>
      <c r="H14" s="12"/>
      <c r="I14" s="14">
        <v>0.0</v>
      </c>
      <c r="J14" s="12"/>
      <c r="K14" s="12"/>
      <c r="L14" s="12"/>
      <c r="M14" s="14">
        <v>0.0</v>
      </c>
      <c r="N14" s="12">
        <f>SUM(I14, M14)</f>
        <v>0</v>
      </c>
      <c r="O14" s="8"/>
      <c r="P14" s="8"/>
      <c r="Q14" s="8"/>
    </row>
    <row r="15">
      <c r="A15" s="9">
        <v>14.0</v>
      </c>
      <c r="B15" s="10" t="s">
        <v>30</v>
      </c>
      <c r="C15" s="15" t="s">
        <v>15</v>
      </c>
      <c r="D15" s="12"/>
      <c r="E15" s="13"/>
      <c r="F15" s="12"/>
      <c r="G15" s="12"/>
      <c r="H15" s="12"/>
      <c r="I15" s="14">
        <v>12.0</v>
      </c>
      <c r="J15" s="12"/>
      <c r="K15" s="12"/>
      <c r="L15" s="12"/>
      <c r="M15" s="14">
        <v>0.0</v>
      </c>
      <c r="N15" s="12">
        <f>SUM(I15, M15)</f>
        <v>12</v>
      </c>
      <c r="O15" s="8"/>
      <c r="P15" s="8"/>
      <c r="Q15" s="8"/>
    </row>
    <row r="16">
      <c r="A16" s="9">
        <v>15.0</v>
      </c>
      <c r="B16" s="10" t="s">
        <v>31</v>
      </c>
      <c r="C16" s="15" t="s">
        <v>15</v>
      </c>
      <c r="D16" s="12"/>
      <c r="E16" s="13"/>
      <c r="F16" s="12"/>
      <c r="G16" s="12"/>
      <c r="H16" s="12"/>
      <c r="I16" s="14">
        <v>0.0</v>
      </c>
      <c r="J16" s="12"/>
      <c r="K16" s="12"/>
      <c r="L16" s="12"/>
      <c r="M16" s="14">
        <v>0.0</v>
      </c>
      <c r="N16" s="12">
        <f>SUM(I16, M16)</f>
        <v>0</v>
      </c>
      <c r="O16" s="8"/>
      <c r="P16" s="8"/>
      <c r="Q16" s="8"/>
    </row>
    <row r="17">
      <c r="A17" s="9">
        <v>16.0</v>
      </c>
      <c r="B17" s="10" t="s">
        <v>32</v>
      </c>
      <c r="C17" s="15" t="s">
        <v>15</v>
      </c>
      <c r="D17" s="12"/>
      <c r="E17" s="13"/>
      <c r="F17" s="12"/>
      <c r="G17" s="12"/>
      <c r="H17" s="12"/>
      <c r="I17" s="14">
        <v>0.0</v>
      </c>
      <c r="J17" s="12"/>
      <c r="K17" s="12"/>
      <c r="L17" s="12"/>
      <c r="M17" s="14">
        <v>0.0</v>
      </c>
      <c r="N17" s="12">
        <f>SUM(I17, M17)</f>
        <v>0</v>
      </c>
      <c r="O17" s="8"/>
      <c r="P17" s="8"/>
      <c r="Q17" s="8"/>
    </row>
    <row r="18">
      <c r="A18" s="9">
        <v>17.0</v>
      </c>
      <c r="B18" s="10" t="s">
        <v>33</v>
      </c>
      <c r="C18" s="15" t="s">
        <v>15</v>
      </c>
      <c r="D18" s="12"/>
      <c r="E18" s="13"/>
      <c r="F18" s="12"/>
      <c r="G18" s="12"/>
      <c r="H18" s="12"/>
      <c r="I18" s="14">
        <v>0.0</v>
      </c>
      <c r="J18" s="12"/>
      <c r="K18" s="12"/>
      <c r="L18" s="12"/>
      <c r="M18" s="14">
        <v>12.0</v>
      </c>
      <c r="N18" s="12">
        <f t="shared" ref="N18:N19" si="3">SUM(I18, M18)</f>
        <v>12</v>
      </c>
      <c r="O18" s="8"/>
      <c r="P18" s="8"/>
      <c r="Q18" s="8"/>
    </row>
    <row r="19">
      <c r="A19" s="9">
        <v>18.0</v>
      </c>
      <c r="B19" s="10" t="s">
        <v>34</v>
      </c>
      <c r="C19" s="15" t="s">
        <v>15</v>
      </c>
      <c r="D19" s="12"/>
      <c r="E19" s="13"/>
      <c r="F19" s="12"/>
      <c r="G19" s="12"/>
      <c r="H19" s="12"/>
      <c r="I19" s="14">
        <v>24.0</v>
      </c>
      <c r="J19" s="12"/>
      <c r="K19" s="12"/>
      <c r="L19" s="12"/>
      <c r="M19" s="14">
        <v>120.0</v>
      </c>
      <c r="N19" s="12">
        <f t="shared" si="3"/>
        <v>144</v>
      </c>
      <c r="O19" s="8"/>
      <c r="P19" s="8"/>
      <c r="Q19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Ruan Raposo</dc:creator>
</cp:coreProperties>
</file>